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<sst xmlns="http://schemas.openxmlformats.org/spreadsheetml/2006/main" count="224" uniqueCount="77">
  <si>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</si>
  <si>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</si>
  <si>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</si>
  <si>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</si>
  <si>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</si>
  <si>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</si>
  <si>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</si>
  <si>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</si>
  <si>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</si>
  <si>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</si>
  <si>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</si>
  <si>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</si>
  <si>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</si>
  <si>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</si>
  <si>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</si>
  <si>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</si>
  <si>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</si>
  <si>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</si>
  <si>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</si>
  <si>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</si>
  <si>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</si>
  <si>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</si>
  <si>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</si>
  <si>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</si>
  <si>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</si>
  <si>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</si>
  <si>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</si>
  <si>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</si>
  <si>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</si>
  <si>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</si>
  <si>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</si>
  <si>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</si>
  <si>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</si>
  <si>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</si>
  <si>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</si>
  <si>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</si>
  <si>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</si>
  <si>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</si>
  <si>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</si>
  <si>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</si>
  <si>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</si>
  <si>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</si>
  <si>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</si>
  <si>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</si>
  <si>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</si>
  <si>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</si>
  <si>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</si>
  <si>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</si>
  <si>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</si>
  <si>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</si>
  <si>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</si>
  <si>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</si>
  <si>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</si>
  <si>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</si>
  <si>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</si>
  <si>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</si>
  <si>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</si>
  <si>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</si>
  <si>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</si>
  <si>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</si>
  <si>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</si>
  <si>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</si>
  <si>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</si>
  <si>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101</t>
  </si>
  <si>
    <t>11</t>
  </si>
  <si>
    <t>37</t>
  </si>
  <si>
    <t>17</t>
  </si>
  <si>
    <t>25</t>
  </si>
  <si>
    <t>503</t>
  </si>
  <si>
    <t>1</t>
  </si>
  <si>
    <t>0</t>
  </si>
  <si>
    <t>5</t>
  </si>
  <si>
    <t>СВОДКА ПО НАДОЮ МОЛОКА ЗА 04.07.2023 года</t>
  </si>
  <si>
    <t>33</t>
  </si>
  <si>
    <t>Надой н/т коров на 01.07. 2023</t>
  </si>
  <si>
    <t>КФХ Боченков С.В.</t>
  </si>
  <si>
    <t>КФХ Барсумян А.Д.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</si>
</sst>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O24" sqref="O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51</v>
      </c>
      <c r="D4" s="124" t="s">
        <v>2</v>
      </c>
      <c r="E4" s="125"/>
      <c r="F4" s="125"/>
      <c r="G4" s="125"/>
      <c r="H4" s="125"/>
      <c r="I4" s="126"/>
      <c r="J4" s="119" t="s">
        <v>50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38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74</v>
      </c>
      <c r="X4" s="14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43</v>
      </c>
    </row>
    <row r="5" spans="1:192" ht="53.25" customHeight="1" thickBot="1">
      <c r="A5" s="120"/>
      <c r="B5" s="122"/>
      <c r="C5" s="123"/>
      <c r="D5" s="132" t="s">
        <v>47</v>
      </c>
      <c r="E5" s="133"/>
      <c r="F5" s="132" t="s">
        <v>48</v>
      </c>
      <c r="G5" s="133"/>
      <c r="H5" s="132" t="s">
        <v>49</v>
      </c>
      <c r="I5" s="133"/>
      <c r="J5" s="120"/>
      <c r="K5" s="128"/>
      <c r="L5" s="120"/>
      <c r="M5" s="120"/>
      <c r="N5" s="116" t="s">
        <v>52</v>
      </c>
      <c r="O5" s="116" t="s">
        <v>41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50326</v>
      </c>
      <c r="D6" s="32">
        <v>252</v>
      </c>
      <c r="E6" s="32">
        <v>241</v>
      </c>
      <c r="F6" s="32">
        <v>240</v>
      </c>
      <c r="G6" s="32">
        <v>225</v>
      </c>
      <c r="H6" s="32">
        <v>268</v>
      </c>
      <c r="I6" s="32">
        <v>256</v>
      </c>
      <c r="J6" s="65">
        <v>55566</v>
      </c>
      <c r="K6" s="86">
        <v>95</v>
      </c>
      <c r="L6" s="33">
        <v>3.9</v>
      </c>
      <c r="M6" s="87" t="s">
        <v>55</v>
      </c>
      <c r="N6" s="34">
        <v>26.5</v>
      </c>
      <c r="O6" s="66">
        <v>26.6</v>
      </c>
      <c r="P6" s="32">
        <f>H6</f>
        <v>268</v>
      </c>
      <c r="Q6" s="88">
        <v>12</v>
      </c>
      <c r="R6" s="89" t="s">
        <v>69</v>
      </c>
      <c r="S6" s="67">
        <v>14</v>
      </c>
      <c r="T6" s="68"/>
      <c r="U6" s="90">
        <v>180</v>
      </c>
      <c r="V6" s="91"/>
      <c r="W6" s="32">
        <v>260</v>
      </c>
      <c r="X6" s="66">
        <v>29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7">
        <v>6950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5">
        <v>3179</v>
      </c>
      <c r="D7" s="32">
        <v>22</v>
      </c>
      <c r="E7" s="32">
        <v>20</v>
      </c>
      <c r="F7" s="32">
        <v>21</v>
      </c>
      <c r="G7" s="32">
        <v>16</v>
      </c>
      <c r="H7" s="32">
        <v>22</v>
      </c>
      <c r="I7" s="32">
        <v>16</v>
      </c>
      <c r="J7" s="65">
        <v>2938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8</v>
      </c>
      <c r="P7" s="32">
        <f>H7</f>
        <v>22</v>
      </c>
      <c r="Q7" s="88"/>
      <c r="R7" s="89"/>
      <c r="S7" s="67"/>
      <c r="T7" s="68"/>
      <c r="U7" s="90">
        <v>10</v>
      </c>
      <c r="V7" s="91"/>
      <c r="W7" s="32">
        <v>52</v>
      </c>
      <c r="X7" s="66">
        <v>16.5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72" t="s">
        <v>22</v>
      </c>
      <c r="B8" s="73">
        <f t="shared" ref="B8:J8" si="0">B6+B7</f>
        <v>1200</v>
      </c>
      <c r="C8" s="74">
        <f>C7+C6</f>
        <v>53505</v>
      </c>
      <c r="D8" s="75">
        <f t="shared" si="0"/>
        <v>274</v>
      </c>
      <c r="E8" s="35">
        <f t="shared" si="0"/>
        <v>261</v>
      </c>
      <c r="F8" s="35">
        <f>F6+F7</f>
        <v>261</v>
      </c>
      <c r="G8" s="35">
        <f t="shared" si="0"/>
        <v>241</v>
      </c>
      <c r="H8" s="35">
        <f t="shared" si="0"/>
        <v>290</v>
      </c>
      <c r="I8" s="35">
        <f t="shared" si="0"/>
        <v>272</v>
      </c>
      <c r="J8" s="73">
        <f t="shared" si="0"/>
        <v>58504</v>
      </c>
      <c r="K8" s="76">
        <f>F8/D8*100</f>
        <v>95.255474452554751</v>
      </c>
      <c r="L8" s="33">
        <f>H8*3.4/F8</f>
        <v>3.7777777777777777</v>
      </c>
      <c r="M8" s="77">
        <f>(M6+M7)/2</f>
        <v>3.25</v>
      </c>
      <c r="N8" s="78">
        <f>D8/B8*100</f>
        <v>22.833333333333332</v>
      </c>
      <c r="O8" s="78">
        <v>22.6</v>
      </c>
      <c r="P8" s="35">
        <f t="shared" ref="P8:U8" si="1">P6+P7</f>
        <v>290</v>
      </c>
      <c r="Q8" s="35">
        <f t="shared" si="1"/>
        <v>12</v>
      </c>
      <c r="R8" s="35">
        <f t="shared" si="1"/>
        <v>1</v>
      </c>
      <c r="S8" s="35">
        <f t="shared" si="1"/>
        <v>14</v>
      </c>
      <c r="T8" s="35">
        <f t="shared" si="1"/>
        <v>0</v>
      </c>
      <c r="U8" s="35">
        <f t="shared" si="1"/>
        <v>190</v>
      </c>
      <c r="V8" s="36"/>
      <c r="W8" s="35">
        <f>W6+W7</f>
        <v>312</v>
      </c>
      <c r="X8" s="78">
        <v>22.7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75</v>
      </c>
      <c r="B9" s="65">
        <v>410</v>
      </c>
      <c r="C9" s="96">
        <v>10011</v>
      </c>
      <c r="D9" s="67">
        <v>60</v>
      </c>
      <c r="E9" s="67">
        <v>60</v>
      </c>
      <c r="F9" s="67">
        <v>43</v>
      </c>
      <c r="G9" s="67">
        <v>45</v>
      </c>
      <c r="H9" s="67">
        <v>49</v>
      </c>
      <c r="I9" s="67">
        <v>50</v>
      </c>
      <c r="J9" s="65">
        <v>8585</v>
      </c>
      <c r="K9" s="39">
        <v>73</v>
      </c>
      <c r="L9" s="33">
        <v>3.8</v>
      </c>
      <c r="M9" s="97">
        <v>3.4</v>
      </c>
      <c r="N9" s="34">
        <v>14.6</v>
      </c>
      <c r="O9" s="66">
        <v>14.6</v>
      </c>
      <c r="P9" s="32">
        <f t="shared" ref="P9:P12" si="2">H9</f>
        <v>49</v>
      </c>
      <c r="Q9" s="88"/>
      <c r="R9" s="32"/>
      <c r="S9" s="81" t="s">
        <v>71</v>
      </c>
      <c r="T9" s="82"/>
      <c r="U9" s="98" t="s">
        <v>62</v>
      </c>
      <c r="V9" s="91"/>
      <c r="W9" s="81" t="s">
        <v>63</v>
      </c>
      <c r="X9" s="66">
        <v>20.3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3450</v>
      </c>
      <c r="DH9" s="69"/>
      <c r="DI9" s="70"/>
      <c r="DJ9" s="30"/>
      <c r="DL9" s="99"/>
    </row>
    <row r="10" spans="1:192" ht="21.75" customHeight="1" thickBot="1">
      <c r="A10" s="80" t="s">
        <v>31</v>
      </c>
      <c r="B10" s="96">
        <v>110</v>
      </c>
      <c r="C10" s="96">
        <v>2755</v>
      </c>
      <c r="D10" s="100">
        <v>16</v>
      </c>
      <c r="E10" s="100">
        <v>13</v>
      </c>
      <c r="F10" s="100">
        <v>15</v>
      </c>
      <c r="G10" s="100">
        <v>12</v>
      </c>
      <c r="H10" s="100">
        <v>16</v>
      </c>
      <c r="I10" s="67">
        <v>13</v>
      </c>
      <c r="J10" s="65">
        <v>2494</v>
      </c>
      <c r="K10" s="39">
        <f>F10/D10*100</f>
        <v>93.75</v>
      </c>
      <c r="L10" s="33">
        <v>3.8</v>
      </c>
      <c r="M10" s="83" t="s">
        <v>29</v>
      </c>
      <c r="N10" s="34">
        <f>D10/B10*100</f>
        <v>14.545454545454545</v>
      </c>
      <c r="O10" s="101">
        <v>16.3</v>
      </c>
      <c r="P10" s="32">
        <f>H10</f>
        <v>16</v>
      </c>
      <c r="Q10" s="102"/>
      <c r="R10" s="103"/>
      <c r="S10" s="26"/>
      <c r="T10" s="104"/>
      <c r="U10" s="105" t="s">
        <v>56</v>
      </c>
      <c r="V10" s="91"/>
      <c r="W10" s="26" t="s">
        <v>64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8" t="s">
        <v>24</v>
      </c>
      <c r="B11" s="96">
        <v>157</v>
      </c>
      <c r="C11" s="96">
        <v>5324</v>
      </c>
      <c r="D11" s="100">
        <v>28</v>
      </c>
      <c r="E11" s="100">
        <v>20</v>
      </c>
      <c r="F11" s="100">
        <v>25</v>
      </c>
      <c r="G11" s="100">
        <v>16</v>
      </c>
      <c r="H11" s="100">
        <v>29</v>
      </c>
      <c r="I11" s="67">
        <v>17</v>
      </c>
      <c r="J11" s="65">
        <v>5627</v>
      </c>
      <c r="K11" s="39">
        <f>F11/D11*100</f>
        <v>89.285714285714292</v>
      </c>
      <c r="L11" s="33">
        <f t="shared" ref="L11:L19" si="3">H11*3.4/F11</f>
        <v>3.944</v>
      </c>
      <c r="M11" s="83" t="s">
        <v>55</v>
      </c>
      <c r="N11" s="34">
        <f t="shared" ref="N11:N22" si="4">D11/B11*100</f>
        <v>17.834394904458598</v>
      </c>
      <c r="O11" s="66">
        <v>16.7</v>
      </c>
      <c r="P11" s="32">
        <f t="shared" si="2"/>
        <v>29</v>
      </c>
      <c r="Q11" s="109"/>
      <c r="R11" s="109"/>
      <c r="S11" s="26"/>
      <c r="T11" s="104"/>
      <c r="U11" s="104" t="s">
        <v>59</v>
      </c>
      <c r="V11" s="26"/>
      <c r="W11" s="26" t="s">
        <v>65</v>
      </c>
      <c r="X11" s="106">
        <v>24.1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0"/>
      <c r="DG11" s="111">
        <v>5700</v>
      </c>
      <c r="DH11" s="112"/>
      <c r="DI11" s="70"/>
      <c r="DJ11" s="30">
        <v>0</v>
      </c>
    </row>
    <row r="12" spans="1:192" ht="23.25" customHeight="1" thickBot="1">
      <c r="A12" s="80" t="s">
        <v>25</v>
      </c>
      <c r="B12" s="65">
        <v>105</v>
      </c>
      <c r="C12" s="65">
        <v>2391</v>
      </c>
      <c r="D12" s="67">
        <v>15</v>
      </c>
      <c r="E12" s="67">
        <v>13</v>
      </c>
      <c r="F12" s="67">
        <v>13</v>
      </c>
      <c r="G12" s="67">
        <v>12</v>
      </c>
      <c r="H12" s="67">
        <v>13</v>
      </c>
      <c r="I12" s="67">
        <v>12</v>
      </c>
      <c r="J12" s="65">
        <v>2027</v>
      </c>
      <c r="K12" s="39">
        <f t="shared" ref="K12:K23" si="5">F12/D12*100</f>
        <v>86.666666666666671</v>
      </c>
      <c r="L12" s="33">
        <f t="shared" si="3"/>
        <v>3.3999999999999995</v>
      </c>
      <c r="M12" s="83" t="s">
        <v>19</v>
      </c>
      <c r="N12" s="34">
        <f t="shared" si="4"/>
        <v>14.285714285714285</v>
      </c>
      <c r="O12" s="66">
        <v>12.4</v>
      </c>
      <c r="P12" s="32">
        <f t="shared" si="2"/>
        <v>13</v>
      </c>
      <c r="Q12" s="32"/>
      <c r="R12" s="32"/>
      <c r="S12" s="81"/>
      <c r="T12" s="82"/>
      <c r="U12" s="82" t="s">
        <v>60</v>
      </c>
      <c r="V12" s="81"/>
      <c r="W12" s="81" t="s">
        <v>66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92"/>
      <c r="DI13" s="93"/>
      <c r="DJ13" s="30"/>
      <c r="DN13" s="94"/>
    </row>
    <row r="14" spans="1:192" ht="24.75" customHeight="1" thickBot="1">
      <c r="A14" s="80" t="s">
        <v>26</v>
      </c>
      <c r="B14" s="65">
        <v>200</v>
      </c>
      <c r="C14" s="65">
        <v>2992</v>
      </c>
      <c r="D14" s="67">
        <v>18</v>
      </c>
      <c r="E14" s="67">
        <v>20</v>
      </c>
      <c r="F14" s="67">
        <v>16</v>
      </c>
      <c r="G14" s="67">
        <v>19</v>
      </c>
      <c r="H14" s="67">
        <v>16</v>
      </c>
      <c r="I14" s="67">
        <v>19</v>
      </c>
      <c r="J14" s="65">
        <v>2614</v>
      </c>
      <c r="K14" s="39">
        <f t="shared" si="5"/>
        <v>88.888888888888886</v>
      </c>
      <c r="L14" s="33">
        <f>H14*3.4/F14</f>
        <v>3.4</v>
      </c>
      <c r="M14" s="83" t="s">
        <v>27</v>
      </c>
      <c r="N14" s="34">
        <f>D14/B14*100</f>
        <v>9</v>
      </c>
      <c r="O14" s="66">
        <v>9.3000000000000007</v>
      </c>
      <c r="P14" s="32">
        <f>H14</f>
        <v>16</v>
      </c>
      <c r="Q14" s="32">
        <v>2</v>
      </c>
      <c r="R14" s="32"/>
      <c r="S14" s="81" t="s">
        <v>30</v>
      </c>
      <c r="T14" s="82"/>
      <c r="U14" s="82" t="s">
        <v>61</v>
      </c>
      <c r="V14" s="81"/>
      <c r="W14" s="81" t="s">
        <v>67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92"/>
      <c r="DI14" s="93"/>
      <c r="DJ14" s="30"/>
    </row>
    <row r="15" spans="1:192" ht="32.25" customHeight="1" thickBot="1">
      <c r="A15" s="80" t="s">
        <v>44</v>
      </c>
      <c r="B15" s="65">
        <v>115</v>
      </c>
      <c r="C15" s="65">
        <v>733</v>
      </c>
      <c r="D15" s="67">
        <v>6</v>
      </c>
      <c r="E15" s="67">
        <v>7</v>
      </c>
      <c r="F15" s="67">
        <v>5</v>
      </c>
      <c r="G15" s="67">
        <v>5</v>
      </c>
      <c r="H15" s="67">
        <v>5</v>
      </c>
      <c r="I15" s="67">
        <v>5</v>
      </c>
      <c r="J15" s="65">
        <v>581</v>
      </c>
      <c r="K15" s="39">
        <f t="shared" si="5"/>
        <v>83.333333333333343</v>
      </c>
      <c r="L15" s="33">
        <f t="shared" si="3"/>
        <v>3.4</v>
      </c>
      <c r="M15" s="83" t="s">
        <v>27</v>
      </c>
      <c r="N15" s="34">
        <f t="shared" si="4"/>
        <v>5.2173913043478262</v>
      </c>
      <c r="O15" s="66">
        <v>6.1</v>
      </c>
      <c r="P15" s="32">
        <f t="shared" ref="P15" si="6">H15</f>
        <v>5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92"/>
      <c r="DI15" s="93"/>
      <c r="DJ15" s="30"/>
    </row>
    <row r="16" spans="1:192" ht="20.25" customHeight="1" thickBot="1">
      <c r="A16" s="80" t="s">
        <v>76</v>
      </c>
      <c r="B16" s="64">
        <v>20</v>
      </c>
      <c r="C16" s="64">
        <v>284</v>
      </c>
      <c r="D16" s="32">
        <v>3</v>
      </c>
      <c r="E16" s="32">
        <v>6</v>
      </c>
      <c r="F16" s="32">
        <v>3</v>
      </c>
      <c r="G16" s="32">
        <v>4</v>
      </c>
      <c r="H16" s="32">
        <v>3</v>
      </c>
      <c r="I16" s="32">
        <v>4</v>
      </c>
      <c r="J16" s="65">
        <v>285</v>
      </c>
      <c r="K16" s="39">
        <f t="shared" si="5"/>
        <v>100</v>
      </c>
      <c r="L16" s="33">
        <f t="shared" si="3"/>
        <v>3.4</v>
      </c>
      <c r="M16" s="83" t="s">
        <v>53</v>
      </c>
      <c r="N16" s="34">
        <f t="shared" si="4"/>
        <v>15</v>
      </c>
      <c r="O16" s="66">
        <v>4</v>
      </c>
      <c r="P16" s="113">
        <f t="shared" ref="P16:P19" si="7">H16</f>
        <v>3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92"/>
      <c r="DI16" s="93"/>
      <c r="DJ16" s="30"/>
    </row>
    <row r="17" spans="1:192" ht="27.75" customHeight="1" thickBot="1">
      <c r="A17" s="80" t="s">
        <v>28</v>
      </c>
      <c r="B17" s="65">
        <v>104</v>
      </c>
      <c r="C17" s="65">
        <v>1016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842</v>
      </c>
      <c r="K17" s="39">
        <f t="shared" si="5"/>
        <v>85.714285714285708</v>
      </c>
      <c r="L17" s="33">
        <f t="shared" si="3"/>
        <v>3.4</v>
      </c>
      <c r="M17" s="83" t="s">
        <v>19</v>
      </c>
      <c r="N17" s="34">
        <f t="shared" si="4"/>
        <v>6.7307692307692308</v>
      </c>
      <c r="O17" s="66">
        <v>6.7</v>
      </c>
      <c r="P17" s="113">
        <f t="shared" si="7"/>
        <v>6</v>
      </c>
      <c r="Q17" s="32"/>
      <c r="R17" s="32"/>
      <c r="S17" s="81"/>
      <c r="T17" s="82"/>
      <c r="U17" s="114" t="s">
        <v>57</v>
      </c>
      <c r="V17" s="81"/>
      <c r="W17" s="81" t="s">
        <v>64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92"/>
      <c r="DI17" s="93"/>
      <c r="DJ17" s="30"/>
    </row>
    <row r="18" spans="1:192" ht="21.75" customHeight="1" thickBot="1">
      <c r="A18" s="80" t="s">
        <v>42</v>
      </c>
      <c r="B18" s="65">
        <v>60</v>
      </c>
      <c r="C18" s="65">
        <v>810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636</v>
      </c>
      <c r="K18" s="39">
        <f t="shared" si="5"/>
        <v>80</v>
      </c>
      <c r="L18" s="33">
        <f>H18*3.4/F18</f>
        <v>3.4</v>
      </c>
      <c r="M18" s="83" t="s">
        <v>29</v>
      </c>
      <c r="N18" s="34">
        <f t="shared" si="4"/>
        <v>8.3333333333333321</v>
      </c>
      <c r="O18" s="66">
        <v>8.3000000000000007</v>
      </c>
      <c r="P18" s="113">
        <f t="shared" si="7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92"/>
      <c r="DI18" s="93"/>
      <c r="DJ18" s="30"/>
    </row>
    <row r="19" spans="1:192" ht="21.75" customHeight="1" thickBot="1">
      <c r="A19" s="80" t="s">
        <v>40</v>
      </c>
      <c r="B19" s="65">
        <v>39</v>
      </c>
      <c r="C19" s="65">
        <v>620</v>
      </c>
      <c r="D19" s="67">
        <v>5</v>
      </c>
      <c r="E19" s="67">
        <v>5</v>
      </c>
      <c r="F19" s="67">
        <v>4</v>
      </c>
      <c r="G19" s="67">
        <v>4</v>
      </c>
      <c r="H19" s="67">
        <v>4</v>
      </c>
      <c r="I19" s="67">
        <v>4</v>
      </c>
      <c r="J19" s="65">
        <v>466</v>
      </c>
      <c r="K19" s="39">
        <f t="shared" si="5"/>
        <v>80</v>
      </c>
      <c r="L19" s="33">
        <f t="shared" si="3"/>
        <v>3.4</v>
      </c>
      <c r="M19" s="83" t="s">
        <v>30</v>
      </c>
      <c r="N19" s="34">
        <f t="shared" si="4"/>
        <v>12.820512820512819</v>
      </c>
      <c r="O19" s="66">
        <v>20</v>
      </c>
      <c r="P19" s="113">
        <f t="shared" si="7"/>
        <v>4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92"/>
      <c r="DI19" s="93"/>
      <c r="DJ19" s="30"/>
    </row>
    <row r="20" spans="1:192" ht="0.75" customHeight="1" thickBot="1">
      <c r="A20" s="80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83"/>
      <c r="N20" s="34"/>
      <c r="O20" s="66">
        <v>11.6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0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1320</v>
      </c>
      <c r="C22" s="41">
        <f>C9+C10+C11+C12+C13+C14+C15+C16+C17+C18+C19+C20+C21</f>
        <v>26936</v>
      </c>
      <c r="D22" s="42">
        <f>D9+D10+D11+D12+D13+D14+D15+D16+D17+D18+D19+D20+D21</f>
        <v>163</v>
      </c>
      <c r="E22" s="42">
        <f>E9+E10+E11+E12+E13+E14+E15+E16+E17+E18+E19+E20+E21</f>
        <v>166</v>
      </c>
      <c r="F22" s="42">
        <f>F9+F10+F11+F12+F13+F14+F15+F16+F17+F18+F19+F20+F21</f>
        <v>134</v>
      </c>
      <c r="G22" s="42">
        <f>G21+G20+G19+G18+G17+G16+G15+G14+G13+G12+G11+G10+G9</f>
        <v>134</v>
      </c>
      <c r="H22" s="42">
        <f>H21+H20+H19+H18+H17+H16+H15+H14+H13+H12+H11+H10+H9</f>
        <v>145</v>
      </c>
      <c r="I22" s="42">
        <f>I21+I20+I19+I18+I17+I16+I15+I14+I13+I12+I11+I10+I9</f>
        <v>143</v>
      </c>
      <c r="J22" s="41">
        <f>J21+J20+J19+J18+J17+J16+J15+J14+J13+J12+J11+J10+J9</f>
        <v>24157</v>
      </c>
      <c r="K22" s="39">
        <f t="shared" si="5"/>
        <v>82.208588957055213</v>
      </c>
      <c r="L22" s="33">
        <f>H22*3.4/F22</f>
        <v>3.6791044776119404</v>
      </c>
      <c r="M22" s="43">
        <f>(M9+M10+M11+M12+M14+M15+M16+M17+M18+M19)/10</f>
        <v>3.129</v>
      </c>
      <c r="N22" s="34">
        <f t="shared" si="4"/>
        <v>12.34848484848485</v>
      </c>
      <c r="O22" s="44">
        <v>11.5</v>
      </c>
      <c r="P22" s="32">
        <f>P21+P20+P19+P18+P17+P16+P15+P14+P13+P12+P11+P10+P9</f>
        <v>145</v>
      </c>
      <c r="Q22" s="32">
        <f t="shared" ref="Q22:U22" si="8">Q21+Q20+Q19+Q18+Q17+Q16+Q15+Q14+Q13+Q12+Q11+Q10+Q9</f>
        <v>2</v>
      </c>
      <c r="R22" s="32">
        <f t="shared" si="8"/>
        <v>0</v>
      </c>
      <c r="S22" s="32">
        <f t="shared" si="8"/>
        <v>8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202</v>
      </c>
      <c r="X22" s="47">
        <v>21.4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9150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80441</v>
      </c>
      <c r="D23" s="35">
        <f t="shared" ref="D23:J23" si="9">D22+D8</f>
        <v>437</v>
      </c>
      <c r="E23" s="35">
        <f t="shared" si="9"/>
        <v>427</v>
      </c>
      <c r="F23" s="55">
        <f t="shared" si="9"/>
        <v>395</v>
      </c>
      <c r="G23" s="55">
        <f t="shared" si="9"/>
        <v>375</v>
      </c>
      <c r="H23" s="35">
        <f t="shared" si="9"/>
        <v>435</v>
      </c>
      <c r="I23" s="35">
        <f t="shared" si="9"/>
        <v>415</v>
      </c>
      <c r="J23" s="37">
        <f t="shared" si="9"/>
        <v>82661</v>
      </c>
      <c r="K23" s="39">
        <f t="shared" si="5"/>
        <v>90.389016018306634</v>
      </c>
      <c r="L23" s="33">
        <f>H23*3.4/F23</f>
        <v>3.7443037974683544</v>
      </c>
      <c r="M23" s="56">
        <f>(M8+M22)/2</f>
        <v>3.1894999999999998</v>
      </c>
      <c r="N23" s="57">
        <f>D23/B23*100</f>
        <v>17.341269841269842</v>
      </c>
      <c r="O23" s="57">
        <v>16.399999999999999</v>
      </c>
      <c r="P23" s="58">
        <f>P22+P8</f>
        <v>435</v>
      </c>
      <c r="Q23" s="35">
        <f>Q22+Q8</f>
        <v>14</v>
      </c>
      <c r="R23" s="35">
        <f>R22+R8</f>
        <v>1</v>
      </c>
      <c r="S23" s="35">
        <f>S8+S22</f>
        <v>22</v>
      </c>
      <c r="T23" s="35">
        <f>T8+T22</f>
        <v>0</v>
      </c>
      <c r="U23" s="35">
        <f>U8+U22</f>
        <v>392</v>
      </c>
      <c r="V23" s="36"/>
      <c r="W23" s="35">
        <f>W8+W22</f>
        <v>514</v>
      </c>
      <c r="X23" s="57">
        <v>22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36">
        <f>D23-E23</f>
        <v>10</v>
      </c>
      <c r="E24" s="137"/>
      <c r="F24" s="136">
        <f>F23-G23</f>
        <v>20</v>
      </c>
      <c r="G24" s="137"/>
      <c r="H24" s="138">
        <f>H23-I23</f>
        <v>20</v>
      </c>
      <c r="I24" s="139"/>
      <c r="J24" s="14"/>
      <c r="K24" s="23"/>
      <c r="L24" s="24"/>
      <c r="M24" s="24"/>
      <c r="N24" s="24"/>
      <c r="O24" s="24"/>
      <c r="P24" s="25"/>
      <c r="Q24" s="26" t="s">
        <v>66</v>
      </c>
      <c r="R24" s="26" t="s">
        <v>69</v>
      </c>
      <c r="S24" s="26" t="s">
        <v>73</v>
      </c>
      <c r="T24" s="26" t="s">
        <v>70</v>
      </c>
      <c r="U24" s="26" t="s">
        <v>68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2023-07-05T03:49:14Z</cp:lastPrinted>
  <dcterms:created xsi:type="dcterms:W3CDTF">2020-08-31T08:55:27Z</dcterms:created>
  <dcterms:modified xsi:type="dcterms:W3CDTF">2023-07-05T04:06:21Z</dcterms:modified>
</cp:coreProperties>
</file>